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5244" yWindow="-132" windowWidth="23256" windowHeight="11748"/>
  </bookViews>
  <sheets>
    <sheet name="смр" sheetId="4" r:id="rId1"/>
  </sheets>
  <definedNames>
    <definedName name="_xlnm.Print_Area" localSheetId="0">смр!$A$1:$X$22</definedName>
  </definedNames>
  <calcPr calcId="145621" iterateDelta="1E-4"/>
</workbook>
</file>

<file path=xl/calcChain.xml><?xml version="1.0" encoding="utf-8"?>
<calcChain xmlns="http://schemas.openxmlformats.org/spreadsheetml/2006/main">
  <c r="U11" i="4" l="1"/>
  <c r="U10" i="4"/>
  <c r="U9" i="4"/>
  <c r="N12" i="4"/>
  <c r="X12" i="4"/>
  <c r="X11" i="4"/>
  <c r="X10" i="4"/>
  <c r="V11" i="4"/>
  <c r="V10" i="4"/>
  <c r="V9" i="4"/>
  <c r="V12" i="4" l="1"/>
  <c r="N11" i="4" l="1"/>
  <c r="N10" i="4"/>
  <c r="N9" i="4"/>
  <c r="X9" i="4" l="1"/>
</calcChain>
</file>

<file path=xl/sharedStrings.xml><?xml version="1.0" encoding="utf-8"?>
<sst xmlns="http://schemas.openxmlformats.org/spreadsheetml/2006/main" count="73" uniqueCount="55">
  <si>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</si>
  <si>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</si>
  <si>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</si>
  <si>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</si>
  <si>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</si>
  <si>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</si>
  <si>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</si>
  <si>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</si>
  <si>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</si>
  <si>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</si>
  <si>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</si>
  <si>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</si>
  <si>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</si>
  <si>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</si>
  <si>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</si>
  <si>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</si>
  <si>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</si>
  <si>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</si>
  <si>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</si>
  <si>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</si>
  <si>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</si>
  <si>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</si>
  <si>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</si>
  <si>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</si>
  <si>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</si>
  <si>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Итоговая стоимость , руб. 
С НДС с учетом коэффициента снижения</t>
  </si>
  <si>
    <t>В случае, если в рамках предмета закупки необходимо выполнить СМР *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</si>
  <si>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</si>
  <si>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</si>
  <si>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</si>
  <si>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</si>
  <si>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</si>
  <si>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</si>
  <si>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 xml:space="preserve">Итоговая стоимость, руб. 
БЕЗ НДС, с учетом коэффициента снижения </t>
  </si>
  <si>
    <t>на СМР</t>
  </si>
  <si>
    <t>Цена одной единицы, 
БЕЗ НДС (руб.) с учетом коэффициента снижения</t>
  </si>
  <si>
    <t>Цена одной единицы , руб. 
С НДС с учетом коэффициента снижения</t>
  </si>
  <si>
    <t>Цена одной единицы, без НДС (руб.)</t>
  </si>
  <si>
    <t>Стоимость, без НДС (руб.)</t>
  </si>
  <si>
    <t>Потребность</t>
  </si>
  <si>
    <t>,</t>
  </si>
  <si>
    <t>(ФИО  должность)</t>
  </si>
  <si>
    <t>41.10</t>
  </si>
  <si>
    <t xml:space="preserve">Проектирование наружного  водопровода Д=20-40 мм. и (или) наружной  канализации  Д =110-160 мм, протяженность до 150м. </t>
  </si>
  <si>
    <t>Приложение № 1.2 - Техническая документация</t>
  </si>
  <si>
    <t>ООО "Самарские коммунальные системы"</t>
  </si>
  <si>
    <t>г.о.Самара</t>
  </si>
  <si>
    <t>шт.</t>
  </si>
  <si>
    <t>с даты подписания договора</t>
  </si>
  <si>
    <t xml:space="preserve"> по 30.08.2023</t>
  </si>
  <si>
    <t xml:space="preserve">Проектирование наружного  водопровода Д=50-100 мм. и (или) наружной  канализации  Д =110-160 мм, протяженность от 150м. до 300м </t>
  </si>
  <si>
    <t>Проектирование жироуловителей на наружных сетях канализации</t>
  </si>
  <si>
    <t xml:space="preserve">ИТОГО, начальная максимальная цена единичных расценок: </t>
  </si>
  <si>
    <t xml:space="preserve">начальная максимальная цена договора, без НДС: 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</si>
  <si>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работ.
Срок действия настоящей оферты заканчивается </t>
    </r>
    <r>
      <rPr>
        <b/>
        <sz val="12"/>
        <rFont val="Times New Roman"/>
        <family val="1"/>
        <charset val="204"/>
      </rPr>
      <t>за 30 дней до</t>
    </r>
    <r>
      <rPr>
        <sz val="12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</si>
</sst>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2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20" fillId="0" borderId="0"/>
    <xf numFmtId="0" fontId="1" fillId="0" borderId="0"/>
  </cellStyleXfs>
  <cellXfs count="79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right" vertical="center" wrapText="1"/>
    </xf>
    <xf numFmtId="4" fontId="2" fillId="2" borderId="0" xfId="0" applyNumberFormat="1" applyFont="1" applyFill="1" applyBorder="1" applyAlignment="1" applyProtection="1">
      <alignment horizontal="center" vertical="center" wrapText="1"/>
    </xf>
    <xf numFmtId="0" fontId="14" fillId="2" borderId="0" xfId="0" applyNumberFormat="1" applyFont="1" applyFill="1" applyBorder="1" applyAlignment="1" applyProtection="1">
      <alignment horizontal="left" vertical="top"/>
    </xf>
    <xf numFmtId="0" fontId="15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9" fillId="0" borderId="0" xfId="1" applyFont="1" applyAlignment="1">
      <alignment horizontal="center" vertical="center"/>
    </xf>
    <xf numFmtId="4" fontId="17" fillId="0" borderId="1" xfId="0" applyNumberFormat="1" applyFont="1" applyFill="1" applyBorder="1" applyAlignment="1" applyProtection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0" fontId="18" fillId="0" borderId="1" xfId="0" applyNumberFormat="1" applyFont="1" applyFill="1" applyBorder="1" applyAlignment="1" applyProtection="1">
      <alignment horizontal="center" vertical="center" wrapText="1"/>
    </xf>
    <xf numFmtId="0" fontId="19" fillId="4" borderId="6" xfId="0" applyFont="1" applyFill="1" applyBorder="1" applyAlignment="1">
      <alignment horizontal="center" vertical="center" wrapText="1"/>
    </xf>
    <xf numFmtId="0" fontId="18" fillId="0" borderId="6" xfId="0" applyNumberFormat="1" applyFont="1" applyFill="1" applyBorder="1" applyAlignment="1" applyProtection="1">
      <alignment horizontal="center" vertical="center" wrapText="1"/>
    </xf>
    <xf numFmtId="14" fontId="9" fillId="4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4" fontId="17" fillId="0" borderId="2" xfId="0" applyNumberFormat="1" applyFont="1" applyFill="1" applyBorder="1" applyAlignment="1" applyProtection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vertical="center"/>
    </xf>
    <xf numFmtId="0" fontId="16" fillId="0" borderId="2" xfId="0" applyNumberFormat="1" applyFont="1" applyFill="1" applyBorder="1" applyAlignment="1" applyProtection="1">
      <alignment horizontal="left" vertical="center" wrapText="1"/>
    </xf>
    <xf numFmtId="0" fontId="16" fillId="0" borderId="7" xfId="0" applyNumberFormat="1" applyFont="1" applyFill="1" applyBorder="1" applyAlignment="1" applyProtection="1">
      <alignment horizontal="left" vertical="center" wrapText="1"/>
    </xf>
    <xf numFmtId="0" fontId="16" fillId="0" borderId="4" xfId="0" applyNumberFormat="1" applyFont="1" applyFill="1" applyBorder="1" applyAlignment="1" applyProtection="1">
      <alignment horizontal="left" vertical="center" wrapText="1"/>
    </xf>
    <xf numFmtId="0" fontId="16" fillId="0" borderId="1" xfId="1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9" xfId="0" applyNumberFormat="1" applyFont="1" applyFill="1" applyBorder="1" applyAlignment="1" applyProtection="1">
      <alignment horizontal="center" vertical="center" wrapText="1"/>
    </xf>
    <xf numFmtId="0" fontId="6" fillId="2" borderId="10" xfId="0" applyNumberFormat="1" applyFont="1" applyFill="1" applyBorder="1" applyAlignment="1" applyProtection="1">
      <alignment horizontal="center" vertical="top"/>
    </xf>
    <xf numFmtId="0" fontId="6" fillId="2" borderId="11" xfId="0" applyNumberFormat="1" applyFont="1" applyFill="1" applyBorder="1" applyAlignment="1" applyProtection="1">
      <alignment horizontal="center" vertical="top"/>
    </xf>
    <xf numFmtId="0" fontId="6" fillId="2" borderId="12" xfId="0" applyNumberFormat="1" applyFont="1" applyFill="1" applyBorder="1" applyAlignment="1" applyProtection="1">
      <alignment horizontal="center" vertical="top"/>
    </xf>
    <xf numFmtId="0" fontId="13" fillId="2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7" fillId="3" borderId="2" xfId="0" applyNumberFormat="1" applyFont="1" applyFill="1" applyBorder="1" applyAlignment="1" applyProtection="1">
      <alignment horizontal="center" vertical="center"/>
    </xf>
    <xf numFmtId="0" fontId="17" fillId="3" borderId="7" xfId="0" applyNumberFormat="1" applyFont="1" applyFill="1" applyBorder="1" applyAlignment="1" applyProtection="1">
      <alignment horizontal="center" vertical="center"/>
    </xf>
    <xf numFmtId="0" fontId="17" fillId="3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4" fontId="21" fillId="0" borderId="1" xfId="4" applyNumberFormat="1" applyFont="1" applyBorder="1" applyAlignment="1">
      <alignment horizontal="right" vertical="center" wrapText="1"/>
    </xf>
    <xf numFmtId="4" fontId="9" fillId="0" borderId="2" xfId="2" applyNumberFormat="1" applyFont="1" applyBorder="1" applyAlignment="1">
      <alignment horizontal="center" vertical="center" wrapText="1"/>
    </xf>
    <xf numFmtId="0" fontId="17" fillId="2" borderId="15" xfId="0" applyNumberFormat="1" applyFont="1" applyFill="1" applyBorder="1" applyAlignment="1" applyProtection="1">
      <alignment horizontal="right" vertical="center" wrapText="1"/>
    </xf>
    <xf numFmtId="0" fontId="17" fillId="2" borderId="16" xfId="0" applyNumberFormat="1" applyFont="1" applyFill="1" applyBorder="1" applyAlignment="1" applyProtection="1">
      <alignment horizontal="right" vertical="center" wrapText="1"/>
    </xf>
    <xf numFmtId="0" fontId="17" fillId="2" borderId="17" xfId="0" applyNumberFormat="1" applyFont="1" applyFill="1" applyBorder="1" applyAlignment="1" applyProtection="1">
      <alignment horizontal="right" vertical="center" wrapText="1"/>
    </xf>
    <xf numFmtId="4" fontId="17" fillId="2" borderId="18" xfId="0" applyNumberFormat="1" applyFont="1" applyFill="1" applyBorder="1" applyAlignment="1" applyProtection="1">
      <alignment horizontal="center" vertical="center"/>
    </xf>
    <xf numFmtId="4" fontId="17" fillId="2" borderId="18" xfId="0" applyNumberFormat="1" applyFont="1" applyFill="1" applyBorder="1" applyAlignment="1" applyProtection="1">
      <alignment horizontal="center"/>
    </xf>
    <xf numFmtId="2" fontId="2" fillId="2" borderId="1" xfId="0" applyNumberFormat="1" applyFont="1" applyFill="1" applyBorder="1" applyAlignment="1" applyProtection="1">
      <alignment horizontal="center" vertical="center" wrapText="1"/>
    </xf>
    <xf numFmtId="0" fontId="17" fillId="0" borderId="0" xfId="0" applyNumberFormat="1" applyFont="1" applyFill="1" applyBorder="1" applyAlignment="1" applyProtection="1">
      <alignment horizontal="right" vertical="center" wrapText="1"/>
    </xf>
    <xf numFmtId="4" fontId="17" fillId="0" borderId="0" xfId="0" applyNumberFormat="1" applyFont="1" applyFill="1" applyBorder="1" applyAlignment="1" applyProtection="1">
      <alignment horizontal="center" vertical="center" wrapText="1"/>
    </xf>
    <xf numFmtId="0" fontId="17" fillId="2" borderId="0" xfId="0" applyNumberFormat="1" applyFont="1" applyFill="1" applyBorder="1" applyAlignment="1" applyProtection="1">
      <alignment horizontal="right" vertical="center" wrapText="1"/>
    </xf>
    <xf numFmtId="4" fontId="17" fillId="2" borderId="0" xfId="0" applyNumberFormat="1" applyFont="1" applyFill="1" applyBorder="1" applyAlignment="1" applyProtection="1">
      <alignment horizontal="center" vertical="center"/>
    </xf>
    <xf numFmtId="4" fontId="17" fillId="2" borderId="0" xfId="0" applyNumberFormat="1" applyFont="1" applyFill="1" applyBorder="1" applyAlignment="1" applyProtection="1">
      <alignment horizontal="center"/>
    </xf>
    <xf numFmtId="4" fontId="17" fillId="0" borderId="0" xfId="0" applyNumberFormat="1" applyFont="1" applyFill="1" applyBorder="1" applyAlignment="1" applyProtection="1">
      <alignment horizontal="right" vertical="center" wrapText="1"/>
    </xf>
    <xf numFmtId="0" fontId="17" fillId="0" borderId="0" xfId="0" applyNumberFormat="1" applyFont="1" applyFill="1" applyBorder="1" applyAlignment="1" applyProtection="1">
      <alignment horizontal="right" vertical="center"/>
    </xf>
  </cellXfs>
  <cellStyles count="5">
    <cellStyle name="Excel Built-in Normal" xfId="3"/>
    <cellStyle name="Обычный" xfId="0" builtinId="0"/>
    <cellStyle name="Обычный 2 3" xfId="2"/>
    <cellStyle name="Обычный 6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0"/>
  <sheetViews>
    <sheetView tabSelected="1" view="pageBreakPreview" zoomScale="59" zoomScaleNormal="86" zoomScaleSheetLayoutView="59" workbookViewId="0">
      <selection activeCell="D17" sqref="D17:X17"/>
    </sheetView>
  </sheetViews>
  <sheetFormatPr defaultColWidth="8.88671875" defaultRowHeight="13.2" x14ac:dyDescent="0.25"/>
  <cols>
    <col min="1" max="1" width="6.88671875" customWidth="1"/>
    <col min="2" max="2" width="7.44140625" customWidth="1"/>
    <col min="3" max="3" width="12.44140625" customWidth="1"/>
    <col min="4" max="4" width="11.5546875" customWidth="1"/>
    <col min="5" max="5" width="32.109375" style="1" customWidth="1"/>
    <col min="6" max="6" width="17.88671875" style="1" customWidth="1"/>
    <col min="7" max="7" width="15.44140625" style="1" customWidth="1"/>
    <col min="8" max="8" width="26.33203125" customWidth="1"/>
    <col min="9" max="9" width="9.44140625" style="1" customWidth="1"/>
    <col min="10" max="10" width="11.44140625" customWidth="1"/>
    <col min="11" max="11" width="15.44140625" customWidth="1"/>
    <col min="12" max="12" width="15.33203125" customWidth="1"/>
    <col min="13" max="14" width="15.88671875" customWidth="1"/>
    <col min="15" max="15" width="16.33203125" customWidth="1"/>
    <col min="16" max="16" width="16.5546875" customWidth="1"/>
    <col min="17" max="18" width="14.109375" customWidth="1"/>
    <col min="19" max="19" width="12.88671875" customWidth="1"/>
    <col min="20" max="20" width="23.6640625" bestFit="1" customWidth="1"/>
    <col min="21" max="21" width="15.6640625" customWidth="1"/>
    <col min="22" max="22" width="15.88671875" customWidth="1"/>
    <col min="23" max="23" width="15.6640625" customWidth="1"/>
    <col min="24" max="24" width="16.109375" customWidth="1"/>
  </cols>
  <sheetData>
    <row r="1" spans="1:24" ht="18.75" customHeight="1" x14ac:dyDescent="0.25">
      <c r="A1" s="26" t="s">
        <v>30</v>
      </c>
    </row>
    <row r="2" spans="1:24" ht="42.75" customHeight="1" x14ac:dyDescent="0.25">
      <c r="A2" s="9" t="s">
        <v>7</v>
      </c>
      <c r="B2" s="4"/>
      <c r="C2" s="4"/>
      <c r="D2" s="4"/>
      <c r="E2" s="4" t="s">
        <v>34</v>
      </c>
      <c r="F2" s="4"/>
      <c r="G2" s="4"/>
      <c r="H2" s="4"/>
      <c r="I2" s="4"/>
      <c r="J2" s="4"/>
      <c r="K2" s="4"/>
      <c r="L2" s="4"/>
      <c r="M2" s="4"/>
      <c r="N2" s="4"/>
      <c r="S2" s="4"/>
      <c r="T2" s="4"/>
    </row>
    <row r="3" spans="1:24" ht="25.5" customHeight="1" x14ac:dyDescent="0.25">
      <c r="A3" s="5" t="s">
        <v>5</v>
      </c>
      <c r="B3" s="4"/>
      <c r="C3" s="4"/>
      <c r="D3" s="42"/>
      <c r="E3" s="42"/>
      <c r="F3" s="42"/>
      <c r="G3" s="42"/>
      <c r="H3" s="42"/>
      <c r="I3" s="4"/>
      <c r="J3" s="4"/>
      <c r="K3" s="4"/>
      <c r="L3" s="4"/>
      <c r="M3" s="4"/>
      <c r="N3" s="4"/>
      <c r="S3" s="4"/>
      <c r="T3" s="4"/>
    </row>
    <row r="4" spans="1:24" ht="30.75" customHeight="1" x14ac:dyDescent="0.25">
      <c r="A4" s="5" t="s">
        <v>4</v>
      </c>
      <c r="B4" s="6"/>
      <c r="C4" s="6"/>
      <c r="D4" s="43" t="s">
        <v>10</v>
      </c>
      <c r="E4" s="43"/>
      <c r="F4" s="43"/>
      <c r="G4" s="43"/>
      <c r="H4" s="43"/>
      <c r="I4" s="27"/>
      <c r="J4" s="7"/>
      <c r="K4" s="7"/>
      <c r="L4" s="7"/>
      <c r="M4" s="7"/>
      <c r="N4" s="7"/>
      <c r="S4" s="7"/>
      <c r="T4" s="7"/>
    </row>
    <row r="5" spans="1:24" ht="30.75" customHeight="1" x14ac:dyDescent="0.25">
      <c r="A5" s="5" t="s">
        <v>9</v>
      </c>
      <c r="B5" s="6"/>
      <c r="C5" s="6"/>
      <c r="D5" s="43" t="s">
        <v>10</v>
      </c>
      <c r="E5" s="43"/>
      <c r="F5" s="43"/>
      <c r="G5" s="43"/>
      <c r="H5" s="43"/>
      <c r="I5" s="27"/>
      <c r="J5" s="7"/>
      <c r="K5" s="7"/>
      <c r="L5" s="7"/>
      <c r="M5" s="7"/>
      <c r="N5" s="7" t="s">
        <v>40</v>
      </c>
      <c r="S5" s="7"/>
      <c r="T5" s="7"/>
    </row>
    <row r="6" spans="1:24" ht="23.25" customHeight="1" thickBot="1" x14ac:dyDescent="0.3">
      <c r="A6" s="8" t="s">
        <v>2</v>
      </c>
    </row>
    <row r="7" spans="1:24" ht="34.5" customHeight="1" x14ac:dyDescent="0.25">
      <c r="A7" s="60" t="s">
        <v>39</v>
      </c>
      <c r="B7" s="61"/>
      <c r="C7" s="61"/>
      <c r="D7" s="61"/>
      <c r="E7" s="61"/>
      <c r="F7" s="61"/>
      <c r="G7" s="61"/>
      <c r="H7" s="61"/>
      <c r="I7" s="61"/>
      <c r="J7" s="62"/>
      <c r="K7" s="49" t="s">
        <v>11</v>
      </c>
      <c r="L7" s="50"/>
      <c r="M7" s="51" t="s">
        <v>37</v>
      </c>
      <c r="N7" s="53" t="s">
        <v>38</v>
      </c>
      <c r="O7" s="55" t="s">
        <v>31</v>
      </c>
      <c r="P7" s="56"/>
      <c r="Q7" s="56"/>
      <c r="R7" s="56"/>
      <c r="S7" s="56"/>
      <c r="T7" s="56"/>
      <c r="U7" s="56"/>
      <c r="V7" s="56"/>
      <c r="W7" s="56"/>
      <c r="X7" s="57"/>
    </row>
    <row r="8" spans="1:24" ht="93" customHeight="1" x14ac:dyDescent="0.25">
      <c r="A8" s="2" t="s">
        <v>12</v>
      </c>
      <c r="B8" s="2" t="s">
        <v>13</v>
      </c>
      <c r="C8" s="17" t="s">
        <v>14</v>
      </c>
      <c r="D8" s="17" t="s">
        <v>15</v>
      </c>
      <c r="E8" s="17" t="s">
        <v>16</v>
      </c>
      <c r="F8" s="17" t="s">
        <v>0</v>
      </c>
      <c r="G8" s="17" t="s">
        <v>1</v>
      </c>
      <c r="H8" s="17" t="s">
        <v>17</v>
      </c>
      <c r="I8" s="17" t="s">
        <v>3</v>
      </c>
      <c r="J8" s="17" t="s">
        <v>18</v>
      </c>
      <c r="K8" s="17" t="s">
        <v>19</v>
      </c>
      <c r="L8" s="17" t="s">
        <v>20</v>
      </c>
      <c r="M8" s="52"/>
      <c r="N8" s="54"/>
      <c r="O8" s="36" t="s">
        <v>24</v>
      </c>
      <c r="P8" s="3" t="s">
        <v>23</v>
      </c>
      <c r="Q8" s="3" t="s">
        <v>22</v>
      </c>
      <c r="R8" s="3" t="s">
        <v>21</v>
      </c>
      <c r="S8" s="3" t="s">
        <v>6</v>
      </c>
      <c r="T8" s="3" t="s">
        <v>32</v>
      </c>
      <c r="U8" s="3" t="s">
        <v>35</v>
      </c>
      <c r="V8" s="3" t="s">
        <v>33</v>
      </c>
      <c r="W8" s="3" t="s">
        <v>36</v>
      </c>
      <c r="X8" s="37" t="s">
        <v>25</v>
      </c>
    </row>
    <row r="9" spans="1:24" ht="78" x14ac:dyDescent="0.25">
      <c r="A9" s="31">
        <v>1</v>
      </c>
      <c r="B9" s="30">
        <v>1</v>
      </c>
      <c r="C9" s="32" t="s">
        <v>42</v>
      </c>
      <c r="D9" s="32" t="s">
        <v>42</v>
      </c>
      <c r="E9" s="39" t="s">
        <v>43</v>
      </c>
      <c r="F9" s="33" t="s">
        <v>44</v>
      </c>
      <c r="G9" s="33" t="s">
        <v>45</v>
      </c>
      <c r="H9" s="40" t="s">
        <v>46</v>
      </c>
      <c r="I9" s="33" t="s">
        <v>47</v>
      </c>
      <c r="J9" s="33">
        <v>1</v>
      </c>
      <c r="K9" s="34" t="s">
        <v>48</v>
      </c>
      <c r="L9" s="35" t="s">
        <v>49</v>
      </c>
      <c r="M9" s="64">
        <v>18888.89</v>
      </c>
      <c r="N9" s="65">
        <f>M9*J9</f>
        <v>18888.89</v>
      </c>
      <c r="O9" s="3"/>
      <c r="P9" s="3"/>
      <c r="Q9" s="3"/>
      <c r="R9" s="3"/>
      <c r="S9" s="3"/>
      <c r="T9" s="3"/>
      <c r="U9" s="3">
        <f>M9*T9</f>
        <v>0</v>
      </c>
      <c r="V9" s="71">
        <f>U9*J9</f>
        <v>0</v>
      </c>
      <c r="W9" s="71"/>
      <c r="X9" s="71">
        <f>W9*J9</f>
        <v>0</v>
      </c>
    </row>
    <row r="10" spans="1:24" ht="78" x14ac:dyDescent="0.25">
      <c r="A10" s="63">
        <v>2</v>
      </c>
      <c r="B10" s="63">
        <v>1</v>
      </c>
      <c r="C10" s="32" t="s">
        <v>42</v>
      </c>
      <c r="D10" s="32" t="s">
        <v>42</v>
      </c>
      <c r="E10" s="39" t="s">
        <v>50</v>
      </c>
      <c r="F10" s="33" t="s">
        <v>44</v>
      </c>
      <c r="G10" s="33" t="s">
        <v>45</v>
      </c>
      <c r="H10" s="40" t="s">
        <v>46</v>
      </c>
      <c r="I10" s="33" t="s">
        <v>47</v>
      </c>
      <c r="J10" s="33">
        <v>1</v>
      </c>
      <c r="K10" s="34" t="s">
        <v>48</v>
      </c>
      <c r="L10" s="35" t="s">
        <v>49</v>
      </c>
      <c r="M10" s="64">
        <v>28611.119999999999</v>
      </c>
      <c r="N10" s="65">
        <f t="shared" ref="N10:N11" si="0">M10*J10</f>
        <v>28611.119999999999</v>
      </c>
      <c r="O10" s="3"/>
      <c r="P10" s="3"/>
      <c r="Q10" s="3"/>
      <c r="R10" s="3"/>
      <c r="S10" s="3"/>
      <c r="T10" s="3"/>
      <c r="U10" s="3">
        <f t="shared" ref="U10:U11" si="1">M10*T10</f>
        <v>0</v>
      </c>
      <c r="V10" s="71">
        <f t="shared" ref="V10:V11" si="2">U10*J10</f>
        <v>0</v>
      </c>
      <c r="W10" s="71"/>
      <c r="X10" s="71">
        <f t="shared" ref="X10:X11" si="3">W10*J10</f>
        <v>0</v>
      </c>
    </row>
    <row r="11" spans="1:24" ht="62.4" x14ac:dyDescent="0.25">
      <c r="A11" s="63">
        <v>3</v>
      </c>
      <c r="B11" s="63">
        <v>1</v>
      </c>
      <c r="C11" s="32" t="s">
        <v>42</v>
      </c>
      <c r="D11" s="32" t="s">
        <v>42</v>
      </c>
      <c r="E11" s="39" t="s">
        <v>51</v>
      </c>
      <c r="F11" s="33" t="s">
        <v>44</v>
      </c>
      <c r="G11" s="33" t="s">
        <v>45</v>
      </c>
      <c r="H11" s="40" t="s">
        <v>46</v>
      </c>
      <c r="I11" s="33" t="s">
        <v>47</v>
      </c>
      <c r="J11" s="33">
        <v>1</v>
      </c>
      <c r="K11" s="34" t="s">
        <v>48</v>
      </c>
      <c r="L11" s="35" t="s">
        <v>49</v>
      </c>
      <c r="M11" s="64">
        <v>21111.11</v>
      </c>
      <c r="N11" s="65">
        <f t="shared" si="0"/>
        <v>21111.11</v>
      </c>
      <c r="O11" s="3"/>
      <c r="P11" s="3"/>
      <c r="Q11" s="3"/>
      <c r="R11" s="3"/>
      <c r="S11" s="3"/>
      <c r="T11" s="3"/>
      <c r="U11" s="3">
        <f t="shared" si="1"/>
        <v>0</v>
      </c>
      <c r="V11" s="71">
        <f t="shared" si="2"/>
        <v>0</v>
      </c>
      <c r="W11" s="71"/>
      <c r="X11" s="71">
        <f t="shared" si="3"/>
        <v>0</v>
      </c>
    </row>
    <row r="12" spans="1:24" ht="20.25" customHeight="1" thickBot="1" x14ac:dyDescent="0.35">
      <c r="A12" s="48" t="s">
        <v>52</v>
      </c>
      <c r="B12" s="48"/>
      <c r="C12" s="48"/>
      <c r="D12" s="48"/>
      <c r="E12" s="48"/>
      <c r="F12" s="48"/>
      <c r="G12" s="48"/>
      <c r="H12" s="29"/>
      <c r="I12" s="29"/>
      <c r="J12" s="29"/>
      <c r="K12" s="29"/>
      <c r="L12" s="29"/>
      <c r="M12" s="29"/>
      <c r="N12" s="38">
        <f>SUM(N9:N11)</f>
        <v>68611.12</v>
      </c>
      <c r="O12" s="66"/>
      <c r="P12" s="67"/>
      <c r="Q12" s="67"/>
      <c r="R12" s="67"/>
      <c r="S12" s="67"/>
      <c r="T12" s="67"/>
      <c r="U12" s="68"/>
      <c r="V12" s="69">
        <f>SUM(V9:V11)</f>
        <v>0</v>
      </c>
      <c r="W12" s="70"/>
      <c r="X12" s="69">
        <f>SUM(X9:X11)</f>
        <v>0</v>
      </c>
    </row>
    <row r="13" spans="1:24" ht="20.25" customHeight="1" x14ac:dyDescent="0.3">
      <c r="A13" s="72"/>
      <c r="B13" s="72"/>
      <c r="C13" s="72"/>
      <c r="D13" s="72"/>
      <c r="E13" s="72"/>
      <c r="F13" s="72"/>
      <c r="G13" s="78" t="s">
        <v>53</v>
      </c>
      <c r="H13" s="73"/>
      <c r="I13" s="73"/>
      <c r="J13" s="73"/>
      <c r="K13" s="73"/>
      <c r="L13" s="73"/>
      <c r="M13" s="73"/>
      <c r="N13" s="77">
        <v>1625000</v>
      </c>
      <c r="O13" s="74"/>
      <c r="P13" s="74"/>
      <c r="Q13" s="74"/>
      <c r="R13" s="74"/>
      <c r="S13" s="74"/>
      <c r="T13" s="74"/>
      <c r="U13" s="74"/>
      <c r="V13" s="75"/>
      <c r="W13" s="76"/>
      <c r="X13" s="75"/>
    </row>
    <row r="14" spans="1:24" ht="19.8" customHeight="1" x14ac:dyDescent="0.25">
      <c r="A14" s="18"/>
      <c r="B14" s="18"/>
      <c r="C14" s="18"/>
      <c r="D14" s="18"/>
      <c r="E14" s="18"/>
      <c r="F14" s="18"/>
      <c r="G14" s="18"/>
      <c r="H14" s="19"/>
      <c r="I14" s="18"/>
      <c r="J14" s="19"/>
      <c r="K14" s="19"/>
      <c r="L14" s="19"/>
      <c r="M14" s="19"/>
      <c r="N14" s="19"/>
      <c r="O14" s="20"/>
      <c r="P14" s="20"/>
      <c r="Q14" s="20"/>
      <c r="R14" s="20"/>
      <c r="S14" s="20"/>
      <c r="T14" s="20"/>
      <c r="U14" s="20"/>
      <c r="V14" s="21"/>
      <c r="W14" s="22"/>
      <c r="X14" s="21"/>
    </row>
    <row r="15" spans="1:24" ht="42.6" customHeight="1" x14ac:dyDescent="0.25">
      <c r="A15" s="58" t="s">
        <v>26</v>
      </c>
      <c r="B15" s="59"/>
      <c r="C15" s="25" t="s">
        <v>29</v>
      </c>
      <c r="D15" s="23"/>
      <c r="E15" s="23"/>
      <c r="F15" s="23"/>
      <c r="G15" s="23"/>
      <c r="H15" s="24"/>
      <c r="I15" s="23"/>
      <c r="J15" s="24"/>
      <c r="K15" s="24"/>
      <c r="L15" s="24"/>
      <c r="M15" s="24"/>
      <c r="N15" s="24"/>
      <c r="O15" s="20"/>
      <c r="P15" s="20"/>
      <c r="Q15" s="20"/>
      <c r="R15" s="20"/>
      <c r="S15" s="20"/>
      <c r="T15" s="20"/>
      <c r="U15" s="20"/>
      <c r="V15" s="21"/>
      <c r="W15" s="22"/>
      <c r="X15" s="21"/>
    </row>
    <row r="16" spans="1:24" ht="28.2" customHeight="1" x14ac:dyDescent="0.25"/>
    <row r="17" spans="1:24" ht="192.75" customHeight="1" x14ac:dyDescent="0.25">
      <c r="A17" s="44" t="s">
        <v>27</v>
      </c>
      <c r="B17" s="45"/>
      <c r="C17" s="46"/>
      <c r="D17" s="47" t="s">
        <v>54</v>
      </c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</row>
    <row r="18" spans="1:24" x14ac:dyDescent="0.25">
      <c r="C18" s="1"/>
      <c r="D18" s="1"/>
      <c r="E18"/>
      <c r="F18"/>
      <c r="G18"/>
      <c r="I18"/>
    </row>
    <row r="19" spans="1:24" ht="13.8" x14ac:dyDescent="0.25">
      <c r="B19" s="10"/>
      <c r="C19" s="12"/>
      <c r="D19" s="10"/>
      <c r="E19" s="13"/>
      <c r="F19" s="13"/>
      <c r="G19"/>
      <c r="I19" s="13"/>
    </row>
    <row r="20" spans="1:24" ht="13.8" x14ac:dyDescent="0.25">
      <c r="B20" s="10"/>
      <c r="C20" s="41"/>
      <c r="D20" s="41"/>
      <c r="E20" s="14" t="s">
        <v>41</v>
      </c>
      <c r="F20" s="13"/>
      <c r="G20"/>
      <c r="I20" s="13"/>
    </row>
    <row r="21" spans="1:24" ht="13.8" x14ac:dyDescent="0.25">
      <c r="B21" s="10"/>
      <c r="C21" s="12" t="s">
        <v>8</v>
      </c>
      <c r="D21" s="15"/>
      <c r="E21" s="28" t="s">
        <v>28</v>
      </c>
      <c r="F21" s="13"/>
      <c r="G21"/>
      <c r="I21" s="13"/>
    </row>
    <row r="22" spans="1:24" ht="13.8" x14ac:dyDescent="0.25">
      <c r="B22" s="10"/>
      <c r="C22" s="12"/>
      <c r="D22" s="15"/>
      <c r="E22" s="13"/>
      <c r="F22" s="13"/>
      <c r="G22"/>
      <c r="I22" s="13"/>
    </row>
    <row r="23" spans="1:24" ht="13.8" x14ac:dyDescent="0.25">
      <c r="B23" s="10"/>
      <c r="C23" s="12"/>
      <c r="D23" s="16"/>
      <c r="E23" s="13"/>
      <c r="F23" s="13"/>
      <c r="G23"/>
      <c r="I23" s="13"/>
    </row>
    <row r="24" spans="1:24" ht="13.8" x14ac:dyDescent="0.25">
      <c r="B24" s="10"/>
      <c r="C24" s="10"/>
      <c r="D24" s="10"/>
      <c r="E24" s="11"/>
      <c r="F24" s="11"/>
      <c r="I24" s="11"/>
    </row>
    <row r="25" spans="1:24" ht="13.8" x14ac:dyDescent="0.25">
      <c r="B25" s="10"/>
      <c r="C25" s="10"/>
      <c r="D25" s="10"/>
      <c r="E25" s="11"/>
      <c r="F25" s="11"/>
      <c r="I25" s="11"/>
    </row>
    <row r="26" spans="1:24" ht="13.8" x14ac:dyDescent="0.25">
      <c r="B26" s="10"/>
      <c r="C26" s="10"/>
      <c r="D26" s="10"/>
      <c r="E26" s="11"/>
      <c r="F26" s="11"/>
      <c r="I26" s="11"/>
    </row>
    <row r="27" spans="1:24" ht="13.8" x14ac:dyDescent="0.25">
      <c r="B27" s="10"/>
      <c r="C27" s="10"/>
      <c r="D27" s="10"/>
      <c r="E27" s="11"/>
      <c r="F27" s="11"/>
      <c r="I27" s="11"/>
    </row>
    <row r="28" spans="1:24" ht="13.8" x14ac:dyDescent="0.25">
      <c r="B28" s="10"/>
      <c r="C28" s="10"/>
      <c r="D28" s="10"/>
      <c r="E28" s="11"/>
      <c r="F28" s="11"/>
      <c r="I28" s="11"/>
    </row>
    <row r="29" spans="1:24" ht="13.8" x14ac:dyDescent="0.25">
      <c r="B29" s="10"/>
      <c r="C29" s="10"/>
      <c r="D29" s="10"/>
      <c r="E29" s="11"/>
      <c r="F29" s="11"/>
      <c r="I29" s="11"/>
    </row>
    <row r="30" spans="1:24" ht="13.8" x14ac:dyDescent="0.25">
      <c r="B30" s="10"/>
      <c r="C30" s="10"/>
      <c r="D30" s="10"/>
      <c r="E30" s="11"/>
      <c r="F30" s="11"/>
      <c r="I30" s="11"/>
    </row>
  </sheetData>
  <mergeCells count="14">
    <mergeCell ref="C20:D20"/>
    <mergeCell ref="D3:H3"/>
    <mergeCell ref="D4:H4"/>
    <mergeCell ref="D5:H5"/>
    <mergeCell ref="A17:C17"/>
    <mergeCell ref="D17:X17"/>
    <mergeCell ref="A12:G12"/>
    <mergeCell ref="K7:L7"/>
    <mergeCell ref="M7:M8"/>
    <mergeCell ref="N7:N8"/>
    <mergeCell ref="O7:X7"/>
    <mergeCell ref="O12:U12"/>
    <mergeCell ref="A15:B15"/>
    <mergeCell ref="A7:J7"/>
  </mergeCells>
  <pageMargins left="0.39370078740157483" right="0.39370078740157483" top="0.59055118110236227" bottom="0.59055118110236227" header="0.31496062992125984" footer="0.31496062992125984"/>
  <pageSetup paperSize="8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</vt:lpstr>
      <vt:lpstr>смр!Область_печати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2021-11-29T06:54:57Z</cp:lastPrinted>
  <dcterms:created xsi:type="dcterms:W3CDTF">2013-09-25T03:40:45Z</dcterms:created>
  <dcterms:modified xsi:type="dcterms:W3CDTF">2023-02-15T05:13:05Z</dcterms:modified>
</cp:coreProperties>
</file>